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lasy.gov.pl\N1411\Profile\Beata.Syrewicz\Documents\Z PULPITU\PZP\2026 rok\umundurowanie na 2026\SWZ i załączniki\"/>
    </mc:Choice>
  </mc:AlternateContent>
  <xr:revisionPtr revIDLastSave="0" documentId="13_ncr:1_{579B6704-B748-4606-BD03-89DAAB37F3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3" i="1" l="1"/>
  <c r="D45" i="1"/>
  <c r="E45" i="1" s="1"/>
  <c r="F45" i="1" s="1"/>
  <c r="H45" i="1"/>
  <c r="D46" i="1"/>
  <c r="E46" i="1"/>
  <c r="F46" i="1" s="1"/>
  <c r="H46" i="1"/>
  <c r="D47" i="1"/>
  <c r="E47" i="1"/>
  <c r="F47" i="1"/>
  <c r="H47" i="1"/>
  <c r="D48" i="1"/>
  <c r="E48" i="1"/>
  <c r="F48" i="1"/>
  <c r="H48" i="1"/>
  <c r="D49" i="1"/>
  <c r="E49" i="1"/>
  <c r="F49" i="1"/>
  <c r="H49" i="1"/>
  <c r="D50" i="1"/>
  <c r="E50" i="1" s="1"/>
  <c r="F50" i="1" s="1"/>
  <c r="H50" i="1"/>
  <c r="D51" i="1"/>
  <c r="E51" i="1"/>
  <c r="F51" i="1" s="1"/>
  <c r="H51" i="1"/>
  <c r="D52" i="1"/>
  <c r="E52" i="1" s="1"/>
  <c r="F52" i="1" s="1"/>
  <c r="H52" i="1"/>
  <c r="D28" i="1"/>
  <c r="E28" i="1" s="1"/>
  <c r="H28" i="1"/>
  <c r="D29" i="1"/>
  <c r="E29" i="1"/>
  <c r="F29" i="1"/>
  <c r="H29" i="1"/>
  <c r="D30" i="1"/>
  <c r="E30" i="1"/>
  <c r="F30" i="1"/>
  <c r="H30" i="1"/>
  <c r="D31" i="1"/>
  <c r="E31" i="1"/>
  <c r="F31" i="1"/>
  <c r="H31" i="1"/>
  <c r="D32" i="1"/>
  <c r="E32" i="1"/>
  <c r="F32" i="1"/>
  <c r="H32" i="1"/>
  <c r="D33" i="1"/>
  <c r="E33" i="1" s="1"/>
  <c r="H33" i="1"/>
  <c r="D34" i="1"/>
  <c r="E34" i="1"/>
  <c r="F34" i="1"/>
  <c r="H34" i="1"/>
  <c r="D35" i="1"/>
  <c r="E35" i="1"/>
  <c r="F35" i="1"/>
  <c r="H35" i="1"/>
  <c r="D36" i="1"/>
  <c r="E36" i="1"/>
  <c r="F36" i="1"/>
  <c r="H36" i="1"/>
  <c r="D37" i="1"/>
  <c r="E37" i="1"/>
  <c r="F37" i="1"/>
  <c r="H37" i="1"/>
  <c r="D38" i="1"/>
  <c r="E38" i="1" s="1"/>
  <c r="H38" i="1"/>
  <c r="D39" i="1"/>
  <c r="E39" i="1"/>
  <c r="F39" i="1"/>
  <c r="H39" i="1"/>
  <c r="D40" i="1"/>
  <c r="E40" i="1"/>
  <c r="F40" i="1"/>
  <c r="H40" i="1"/>
  <c r="D41" i="1"/>
  <c r="E41" i="1"/>
  <c r="F41" i="1"/>
  <c r="H41" i="1"/>
  <c r="D42" i="1"/>
  <c r="E42" i="1"/>
  <c r="F42" i="1"/>
  <c r="H42" i="1"/>
  <c r="D10" i="1"/>
  <c r="E10" i="1"/>
  <c r="F10" i="1"/>
  <c r="H10" i="1"/>
  <c r="D11" i="1"/>
  <c r="E11" i="1" s="1"/>
  <c r="H11" i="1"/>
  <c r="D12" i="1"/>
  <c r="E12" i="1"/>
  <c r="F12" i="1"/>
  <c r="H12" i="1"/>
  <c r="D13" i="1"/>
  <c r="E13" i="1"/>
  <c r="F13" i="1" s="1"/>
  <c r="H13" i="1"/>
  <c r="D14" i="1"/>
  <c r="H14" i="1"/>
  <c r="D15" i="1"/>
  <c r="E15" i="1"/>
  <c r="F15" i="1"/>
  <c r="H15" i="1"/>
  <c r="D16" i="1"/>
  <c r="E16" i="1"/>
  <c r="F16" i="1" s="1"/>
  <c r="H16" i="1"/>
  <c r="D17" i="1"/>
  <c r="E17" i="1"/>
  <c r="F17" i="1"/>
  <c r="H17" i="1"/>
  <c r="D18" i="1"/>
  <c r="E18" i="1"/>
  <c r="F18" i="1"/>
  <c r="H18" i="1"/>
  <c r="D19" i="1"/>
  <c r="E19" i="1"/>
  <c r="F19" i="1"/>
  <c r="H19" i="1"/>
  <c r="D20" i="1"/>
  <c r="E20" i="1"/>
  <c r="F20" i="1"/>
  <c r="H20" i="1"/>
  <c r="D21" i="1"/>
  <c r="E21" i="1"/>
  <c r="F21" i="1"/>
  <c r="H21" i="1"/>
  <c r="D22" i="1"/>
  <c r="E22" i="1"/>
  <c r="F22" i="1"/>
  <c r="H22" i="1"/>
  <c r="D23" i="1"/>
  <c r="E23" i="1" s="1"/>
  <c r="F23" i="1" s="1"/>
  <c r="H23" i="1"/>
  <c r="D24" i="1"/>
  <c r="E24" i="1" s="1"/>
  <c r="F24" i="1" s="1"/>
  <c r="H24" i="1"/>
  <c r="D25" i="1"/>
  <c r="E25" i="1"/>
  <c r="F25" i="1"/>
  <c r="H25" i="1"/>
  <c r="D44" i="1"/>
  <c r="E44" i="1" s="1"/>
  <c r="D27" i="1"/>
  <c r="E27" i="1" s="1"/>
  <c r="F27" i="1" s="1"/>
  <c r="D9" i="1"/>
  <c r="F38" i="1" l="1"/>
  <c r="F33" i="1"/>
  <c r="F28" i="1"/>
  <c r="E14" i="1"/>
  <c r="F14" i="1" s="1"/>
  <c r="F11" i="1"/>
  <c r="D53" i="1"/>
  <c r="E9" i="1"/>
  <c r="F44" i="1"/>
  <c r="E53" i="1" l="1"/>
  <c r="F9" i="1"/>
  <c r="F53" i="1" s="1"/>
  <c r="H44" i="1"/>
  <c r="H27" i="1"/>
  <c r="H9" i="1"/>
</calcChain>
</file>

<file path=xl/sharedStrings.xml><?xml version="1.0" encoding="utf-8"?>
<sst xmlns="http://schemas.openxmlformats.org/spreadsheetml/2006/main" count="63" uniqueCount="63">
  <si>
    <t xml:space="preserve">Nazwa sortu </t>
  </si>
  <si>
    <t>Ilość punktów sortu</t>
  </si>
  <si>
    <t>Mundury leśnika</t>
  </si>
  <si>
    <t>Mundur wyjściowy leśnika</t>
  </si>
  <si>
    <t>Mundur codzienny leśnika</t>
  </si>
  <si>
    <t>Płaszcz z podpinką damski i męski w kolorze ciemnooliwkowym</t>
  </si>
  <si>
    <t>Koszula damska i męska z krótkim rękawem w kolorze białym (z oznakami)*</t>
  </si>
  <si>
    <t>Czapka typu maciejówka w kolorze oliwkowozielonym (z wizerunkiem godła)**</t>
  </si>
  <si>
    <t>Kapelusz w kolorze ciemnozielonym (z gałązką modrzewiową)***</t>
  </si>
  <si>
    <t>Pasek wąski skórzany do spodni lub spódnicy w kolorze brązowym</t>
  </si>
  <si>
    <t>Krawat w kolorze ciemnozielonym</t>
  </si>
  <si>
    <t>Szalik w kolorze ciemnooliwkowym</t>
  </si>
  <si>
    <t>Koszula damska i męska z długim rękawem w kolorze białym</t>
  </si>
  <si>
    <t>Koszula damska i męska z długim rękawem w kolorze oliwkowym (z oznakami)*</t>
  </si>
  <si>
    <t>Spodnie damskie i męskie z kieszenią w kolorze ciemnooliwkowym</t>
  </si>
  <si>
    <t>Kamizelka letnia damska i męska w kolorze ciemnooliwkowym</t>
  </si>
  <si>
    <t>Bluza damska i męska typu polar z membraną w kolorze ciemnozielonym</t>
  </si>
  <si>
    <t>Kurtka damska i męska</t>
  </si>
  <si>
    <t>Sweter damski i męski w kolorze ciemnozielonym</t>
  </si>
  <si>
    <t>Pasek szeroki skórzany do spodni lub spódnicy w kolorze brązowym</t>
  </si>
  <si>
    <t>Oznaki służbowe</t>
  </si>
  <si>
    <t>Oznaki noszone na klapach marynarki do munduru wyjściowego</t>
  </si>
  <si>
    <t>Godło leśników do czapki do munduru wyjściowego**</t>
  </si>
  <si>
    <t>Gałązka modrzewiowa do kapelusza do munduru wyjściowego***</t>
  </si>
  <si>
    <t>Szacowana ilość szt.</t>
  </si>
  <si>
    <t>Cena jedn.netto zł</t>
  </si>
  <si>
    <t>Wartość netto zł (z kol. 2x3)</t>
  </si>
  <si>
    <t>Wartość brutto zł (z kol. 4 + 5)</t>
  </si>
  <si>
    <t>Razem</t>
  </si>
  <si>
    <t>x</t>
  </si>
  <si>
    <t>Razem liczba punktów</t>
  </si>
  <si>
    <t>(cennik)</t>
  </si>
  <si>
    <t>Załącznik nr 15 do SWZ - Kosztorys ofertowy</t>
  </si>
  <si>
    <t xml:space="preserve">   Wycena ilościowa i wartościowa umundurowania na 2026r.</t>
  </si>
  <si>
    <t>Elementy umundurowania</t>
  </si>
  <si>
    <t>Marynarka damska i męska w kolorze oliwkowozielonym</t>
  </si>
  <si>
    <t>Spodnie damskie i męskie w kolorze oliwkowozielonym</t>
  </si>
  <si>
    <t>Spódnica w kolorze oliwkowozielonym</t>
  </si>
  <si>
    <t>Rękawice skórzane damskie i męskie w kolorze brązowym</t>
  </si>
  <si>
    <t>Skarpety do munduru wyjściowego w kolorze oliwkowym</t>
  </si>
  <si>
    <t>Czółenka damskie w kolorze brązowym</t>
  </si>
  <si>
    <t>Półbuty męskie w kolorze brązowym</t>
  </si>
  <si>
    <t>Kozaki zimowe damskie w kolorze brązowym</t>
  </si>
  <si>
    <t>Trzewiki zimowe męskie w kolorze brązowym</t>
  </si>
  <si>
    <t>Koszula damska i męska z krótkim rękawem w kolorze oliwkowym (z oznakami)*</t>
  </si>
  <si>
    <t>Czapka przejściowa, ocieplana z membraną w kolorze ciemnozielonym z wizerunkiem godła</t>
  </si>
  <si>
    <t>Skarpety przejściowe termoaktywne w kolorze oliwkowym</t>
  </si>
  <si>
    <t>Skarpety zimowe termoaktywne w kolorze oliwkowym</t>
  </si>
  <si>
    <t>Półbuty codzienne damskie i męskie w kolorze oliwkowym</t>
  </si>
  <si>
    <t>Trzewiki ocieplane z membraną w kolorze oliwkowym</t>
  </si>
  <si>
    <t>Oznaki noszone nad lewą kieszenią koszuli*</t>
  </si>
  <si>
    <t>Naszywka „Lasy Państwowe”</t>
  </si>
  <si>
    <t>Naszywka „Straż Leśna”</t>
  </si>
  <si>
    <t>*Zgodnie z rozporządzeniem MKiŚ oznaki stanowią integralną część koszuli na potrzeby jej użytkowania, jednak oznaki nabywane są odrębnie</t>
  </si>
  <si>
    <t>**Zgodnie z rozporządzeniem MKiŚ wizerunek godła stanowi integralną część czapki na potrzeby jej użytkowania, jednak oba te elementy nabywane są odrębnie</t>
  </si>
  <si>
    <t>***Zgodnie z rozporządzeniem MKiŚ gałązka modrzewiowa stanowi integralną część kapelusza na potrzeby jego użytkowania, jednak oba te elementy nabywane są odrębnie</t>
  </si>
  <si>
    <t xml:space="preserve">VAT w zł wg stawki 23 % (z kol.4 x stawka VAT) </t>
  </si>
  <si>
    <t>Spodnie damskie i męskie typu softshel w kolorze ciemnooliwkowym</t>
  </si>
  <si>
    <t>Bluza damska i męska typu softshel w kolorze ciemnooliwkowym</t>
  </si>
  <si>
    <t>Trzewiki z membraną</t>
  </si>
  <si>
    <t>Naszywka "Służba Leśna"</t>
  </si>
  <si>
    <t>Godło leśników do czapki do munduru codziennego**</t>
  </si>
  <si>
    <t>Oznaka "Straż Leśna"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</si>
</sst>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33">
    <xf numFmtId="0" fontId="0" fillId="0" borderId="0" xfId="0"/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9" fillId="0" borderId="0" xfId="0" applyFont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center" vertical="center" wrapText="1"/>
    </xf>
    <xf numFmtId="1" fontId="6" fillId="0" borderId="1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14" fillId="0" borderId="1" xfId="0" applyFont="1" applyFill="1" applyBorder="1" applyAlignment="1" applyProtection="1">
      <alignment vertical="center" wrapText="1"/>
    </xf>
    <xf numFmtId="49" fontId="15" fillId="0" borderId="1" xfId="1" applyNumberFormat="1" applyFont="1" applyFill="1" applyBorder="1" applyAlignment="1" applyProtection="1">
      <alignment horizontal="center" vertical="center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2" fontId="15" fillId="0" borderId="1" xfId="1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"/>
  <sheetViews>
    <sheetView tabSelected="1" workbookViewId="0">
      <selection activeCell="C9" sqref="C9"/>
    </sheetView>
  </sheetViews>
  <sheetFormatPr defaultRowHeight="15" x14ac:dyDescent="0.25"/>
  <cols>
    <col min="1" max="1" width="49.7109375" style="3" customWidth="1"/>
    <col min="2" max="2" width="12" style="3" customWidth="1"/>
    <col min="3" max="3" width="13.5703125" style="3" customWidth="1"/>
    <col min="4" max="4" width="16.140625" style="3" customWidth="1"/>
    <col min="5" max="5" width="12.85546875" style="3" customWidth="1"/>
    <col min="6" max="6" width="16.28515625" style="3" customWidth="1"/>
    <col min="7" max="7" width="9.7109375" style="3" customWidth="1"/>
    <col min="8" max="8" width="11.140625" style="3" customWidth="1"/>
    <col min="9" max="9" width="12.7109375" style="3" customWidth="1"/>
    <col min="10" max="16384" width="9.140625" style="3"/>
  </cols>
  <sheetData>
    <row r="1" spans="1:9" x14ac:dyDescent="0.25">
      <c r="F1" s="3" t="s">
        <v>32</v>
      </c>
    </row>
    <row r="2" spans="1:9" x14ac:dyDescent="0.25">
      <c r="G2" s="4" t="s">
        <v>31</v>
      </c>
    </row>
    <row r="3" spans="1:9" ht="18" customHeight="1" x14ac:dyDescent="0.25">
      <c r="A3" s="5" t="s">
        <v>33</v>
      </c>
      <c r="B3" s="6"/>
      <c r="C3" s="6"/>
      <c r="D3" s="6"/>
      <c r="E3" s="6"/>
      <c r="F3" s="6"/>
      <c r="G3" s="7"/>
      <c r="H3" s="8"/>
    </row>
    <row r="4" spans="1:9" ht="51" x14ac:dyDescent="0.25">
      <c r="A4" s="9" t="s">
        <v>0</v>
      </c>
      <c r="B4" s="9" t="s">
        <v>24</v>
      </c>
      <c r="C4" s="10" t="s">
        <v>25</v>
      </c>
      <c r="D4" s="10" t="s">
        <v>26</v>
      </c>
      <c r="E4" s="10" t="s">
        <v>56</v>
      </c>
      <c r="F4" s="10" t="s">
        <v>27</v>
      </c>
      <c r="G4" s="10" t="s">
        <v>1</v>
      </c>
      <c r="H4" s="10" t="s">
        <v>30</v>
      </c>
    </row>
    <row r="5" spans="1:9" ht="11.25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</row>
    <row r="6" spans="1:9" ht="15.75" x14ac:dyDescent="0.25">
      <c r="A6" s="12" t="s">
        <v>34</v>
      </c>
      <c r="B6" s="13"/>
      <c r="C6" s="13"/>
      <c r="D6" s="13"/>
      <c r="E6" s="13"/>
      <c r="F6" s="13"/>
      <c r="G6" s="13"/>
      <c r="H6" s="14"/>
    </row>
    <row r="7" spans="1:9" ht="15.75" x14ac:dyDescent="0.25">
      <c r="A7" s="12" t="s">
        <v>2</v>
      </c>
      <c r="B7" s="13"/>
      <c r="C7" s="13"/>
      <c r="D7" s="13"/>
      <c r="E7" s="13"/>
      <c r="F7" s="13"/>
      <c r="G7" s="13"/>
      <c r="H7" s="14"/>
    </row>
    <row r="8" spans="1:9" ht="15.75" x14ac:dyDescent="0.25">
      <c r="A8" s="12" t="s">
        <v>3</v>
      </c>
      <c r="B8" s="15"/>
      <c r="C8" s="15"/>
      <c r="D8" s="15"/>
      <c r="E8" s="15"/>
      <c r="F8" s="15"/>
      <c r="G8" s="15"/>
      <c r="H8" s="16"/>
      <c r="I8" s="17"/>
    </row>
    <row r="9" spans="1:9" ht="30" customHeight="1" x14ac:dyDescent="0.25">
      <c r="A9" s="18" t="s">
        <v>35</v>
      </c>
      <c r="B9" s="19">
        <v>66</v>
      </c>
      <c r="C9" s="1"/>
      <c r="D9" s="20">
        <f>ROUND(B9*C9,2)</f>
        <v>0</v>
      </c>
      <c r="E9" s="20">
        <f>ROUND(D9*23%,2)</f>
        <v>0</v>
      </c>
      <c r="F9" s="20">
        <f>D9+E9</f>
        <v>0</v>
      </c>
      <c r="G9" s="21">
        <v>25</v>
      </c>
      <c r="H9" s="22">
        <f t="shared" ref="H9:H25" si="0">G9*B9</f>
        <v>1650</v>
      </c>
    </row>
    <row r="10" spans="1:9" ht="30" customHeight="1" x14ac:dyDescent="0.25">
      <c r="A10" s="18" t="s">
        <v>36</v>
      </c>
      <c r="B10" s="19">
        <v>72</v>
      </c>
      <c r="C10" s="1"/>
      <c r="D10" s="20">
        <f t="shared" ref="D10:D25" si="1">ROUND(B10*C10,2)</f>
        <v>0</v>
      </c>
      <c r="E10" s="20">
        <f t="shared" ref="E10:E25" si="2">ROUND(D10*23%,2)</f>
        <v>0</v>
      </c>
      <c r="F10" s="20">
        <f t="shared" ref="F10:F25" si="3">D10+E10</f>
        <v>0</v>
      </c>
      <c r="G10" s="21">
        <v>15</v>
      </c>
      <c r="H10" s="22">
        <f t="shared" ref="H10:H25" si="4">G10*B10</f>
        <v>1080</v>
      </c>
    </row>
    <row r="11" spans="1:9" ht="30" customHeight="1" x14ac:dyDescent="0.25">
      <c r="A11" s="18" t="s">
        <v>37</v>
      </c>
      <c r="B11" s="19">
        <v>15</v>
      </c>
      <c r="C11" s="1"/>
      <c r="D11" s="20">
        <f t="shared" si="1"/>
        <v>0</v>
      </c>
      <c r="E11" s="20">
        <f t="shared" si="2"/>
        <v>0</v>
      </c>
      <c r="F11" s="20">
        <f t="shared" si="3"/>
        <v>0</v>
      </c>
      <c r="G11" s="21">
        <v>15</v>
      </c>
      <c r="H11" s="22">
        <f t="shared" si="4"/>
        <v>225</v>
      </c>
    </row>
    <row r="12" spans="1:9" ht="30" customHeight="1" x14ac:dyDescent="0.25">
      <c r="A12" s="18" t="s">
        <v>5</v>
      </c>
      <c r="B12" s="19">
        <v>15</v>
      </c>
      <c r="C12" s="1"/>
      <c r="D12" s="20">
        <f t="shared" si="1"/>
        <v>0</v>
      </c>
      <c r="E12" s="20">
        <f t="shared" si="2"/>
        <v>0</v>
      </c>
      <c r="F12" s="20">
        <f t="shared" si="3"/>
        <v>0</v>
      </c>
      <c r="G12" s="21">
        <v>55</v>
      </c>
      <c r="H12" s="22">
        <f t="shared" si="4"/>
        <v>825</v>
      </c>
    </row>
    <row r="13" spans="1:9" ht="30" customHeight="1" x14ac:dyDescent="0.25">
      <c r="A13" s="18" t="s">
        <v>12</v>
      </c>
      <c r="B13" s="19">
        <v>50</v>
      </c>
      <c r="C13" s="1"/>
      <c r="D13" s="20">
        <f t="shared" si="1"/>
        <v>0</v>
      </c>
      <c r="E13" s="20">
        <f t="shared" si="2"/>
        <v>0</v>
      </c>
      <c r="F13" s="20">
        <f t="shared" si="3"/>
        <v>0</v>
      </c>
      <c r="G13" s="21">
        <v>8</v>
      </c>
      <c r="H13" s="22">
        <f t="shared" si="4"/>
        <v>400</v>
      </c>
    </row>
    <row r="14" spans="1:9" ht="30" customHeight="1" x14ac:dyDescent="0.25">
      <c r="A14" s="18" t="s">
        <v>6</v>
      </c>
      <c r="B14" s="19">
        <v>15</v>
      </c>
      <c r="C14" s="1"/>
      <c r="D14" s="20">
        <f t="shared" si="1"/>
        <v>0</v>
      </c>
      <c r="E14" s="20">
        <f t="shared" si="2"/>
        <v>0</v>
      </c>
      <c r="F14" s="20">
        <f t="shared" si="3"/>
        <v>0</v>
      </c>
      <c r="G14" s="21">
        <v>9</v>
      </c>
      <c r="H14" s="22">
        <f t="shared" si="4"/>
        <v>135</v>
      </c>
    </row>
    <row r="15" spans="1:9" ht="30" customHeight="1" x14ac:dyDescent="0.25">
      <c r="A15" s="18" t="s">
        <v>7</v>
      </c>
      <c r="B15" s="19">
        <v>15</v>
      </c>
      <c r="C15" s="1"/>
      <c r="D15" s="20">
        <f t="shared" si="1"/>
        <v>0</v>
      </c>
      <c r="E15" s="20">
        <f t="shared" si="2"/>
        <v>0</v>
      </c>
      <c r="F15" s="20">
        <f t="shared" si="3"/>
        <v>0</v>
      </c>
      <c r="G15" s="21">
        <v>9</v>
      </c>
      <c r="H15" s="22">
        <f t="shared" si="4"/>
        <v>135</v>
      </c>
    </row>
    <row r="16" spans="1:9" ht="30" customHeight="1" x14ac:dyDescent="0.25">
      <c r="A16" s="18" t="s">
        <v>8</v>
      </c>
      <c r="B16" s="19">
        <v>61</v>
      </c>
      <c r="C16" s="1"/>
      <c r="D16" s="20">
        <f t="shared" si="1"/>
        <v>0</v>
      </c>
      <c r="E16" s="20">
        <f t="shared" si="2"/>
        <v>0</v>
      </c>
      <c r="F16" s="20">
        <f t="shared" si="3"/>
        <v>0</v>
      </c>
      <c r="G16" s="21">
        <v>11</v>
      </c>
      <c r="H16" s="22">
        <f t="shared" si="4"/>
        <v>671</v>
      </c>
    </row>
    <row r="17" spans="1:8" ht="30" customHeight="1" x14ac:dyDescent="0.25">
      <c r="A17" s="18" t="s">
        <v>9</v>
      </c>
      <c r="B17" s="19">
        <v>15</v>
      </c>
      <c r="C17" s="1"/>
      <c r="D17" s="20">
        <f t="shared" si="1"/>
        <v>0</v>
      </c>
      <c r="E17" s="20">
        <f t="shared" si="2"/>
        <v>0</v>
      </c>
      <c r="F17" s="20">
        <f t="shared" si="3"/>
        <v>0</v>
      </c>
      <c r="G17" s="21">
        <v>7</v>
      </c>
      <c r="H17" s="22">
        <f t="shared" si="4"/>
        <v>105</v>
      </c>
    </row>
    <row r="18" spans="1:8" ht="30" customHeight="1" x14ac:dyDescent="0.25">
      <c r="A18" s="18" t="s">
        <v>10</v>
      </c>
      <c r="B18" s="19">
        <v>15</v>
      </c>
      <c r="C18" s="1"/>
      <c r="D18" s="20">
        <f t="shared" si="1"/>
        <v>0</v>
      </c>
      <c r="E18" s="20">
        <f t="shared" si="2"/>
        <v>0</v>
      </c>
      <c r="F18" s="20">
        <f t="shared" si="3"/>
        <v>0</v>
      </c>
      <c r="G18" s="21">
        <v>3</v>
      </c>
      <c r="H18" s="22">
        <f t="shared" si="4"/>
        <v>45</v>
      </c>
    </row>
    <row r="19" spans="1:8" ht="30" customHeight="1" x14ac:dyDescent="0.25">
      <c r="A19" s="18" t="s">
        <v>38</v>
      </c>
      <c r="B19" s="19">
        <v>69</v>
      </c>
      <c r="C19" s="1"/>
      <c r="D19" s="20">
        <f t="shared" si="1"/>
        <v>0</v>
      </c>
      <c r="E19" s="20">
        <f t="shared" si="2"/>
        <v>0</v>
      </c>
      <c r="F19" s="20">
        <f t="shared" si="3"/>
        <v>0</v>
      </c>
      <c r="G19" s="21">
        <v>6</v>
      </c>
      <c r="H19" s="22">
        <f t="shared" si="4"/>
        <v>414</v>
      </c>
    </row>
    <row r="20" spans="1:8" ht="30" customHeight="1" x14ac:dyDescent="0.25">
      <c r="A20" s="18" t="s">
        <v>11</v>
      </c>
      <c r="B20" s="19">
        <v>66</v>
      </c>
      <c r="C20" s="1"/>
      <c r="D20" s="20">
        <f t="shared" si="1"/>
        <v>0</v>
      </c>
      <c r="E20" s="20">
        <f t="shared" si="2"/>
        <v>0</v>
      </c>
      <c r="F20" s="20">
        <f t="shared" si="3"/>
        <v>0</v>
      </c>
      <c r="G20" s="21">
        <v>2</v>
      </c>
      <c r="H20" s="22">
        <f t="shared" si="4"/>
        <v>132</v>
      </c>
    </row>
    <row r="21" spans="1:8" ht="30" customHeight="1" x14ac:dyDescent="0.25">
      <c r="A21" s="18" t="s">
        <v>39</v>
      </c>
      <c r="B21" s="19">
        <v>54</v>
      </c>
      <c r="C21" s="1"/>
      <c r="D21" s="20">
        <f t="shared" si="1"/>
        <v>0</v>
      </c>
      <c r="E21" s="20">
        <f t="shared" si="2"/>
        <v>0</v>
      </c>
      <c r="F21" s="20">
        <f t="shared" si="3"/>
        <v>0</v>
      </c>
      <c r="G21" s="21">
        <v>1</v>
      </c>
      <c r="H21" s="22">
        <f t="shared" si="4"/>
        <v>54</v>
      </c>
    </row>
    <row r="22" spans="1:8" ht="30" customHeight="1" x14ac:dyDescent="0.25">
      <c r="A22" s="18" t="s">
        <v>40</v>
      </c>
      <c r="B22" s="19">
        <v>15</v>
      </c>
      <c r="C22" s="1"/>
      <c r="D22" s="20">
        <f t="shared" si="1"/>
        <v>0</v>
      </c>
      <c r="E22" s="20">
        <f t="shared" si="2"/>
        <v>0</v>
      </c>
      <c r="F22" s="20">
        <f t="shared" si="3"/>
        <v>0</v>
      </c>
      <c r="G22" s="21">
        <v>15</v>
      </c>
      <c r="H22" s="22">
        <f t="shared" si="4"/>
        <v>225</v>
      </c>
    </row>
    <row r="23" spans="1:8" ht="30" customHeight="1" x14ac:dyDescent="0.25">
      <c r="A23" s="18" t="s">
        <v>41</v>
      </c>
      <c r="B23" s="19">
        <v>51</v>
      </c>
      <c r="C23" s="1"/>
      <c r="D23" s="20">
        <f t="shared" si="1"/>
        <v>0</v>
      </c>
      <c r="E23" s="20">
        <f t="shared" si="2"/>
        <v>0</v>
      </c>
      <c r="F23" s="20">
        <f t="shared" si="3"/>
        <v>0</v>
      </c>
      <c r="G23" s="21">
        <v>17</v>
      </c>
      <c r="H23" s="22">
        <f t="shared" si="4"/>
        <v>867</v>
      </c>
    </row>
    <row r="24" spans="1:8" ht="30" customHeight="1" x14ac:dyDescent="0.25">
      <c r="A24" s="18" t="s">
        <v>42</v>
      </c>
      <c r="B24" s="19">
        <v>15</v>
      </c>
      <c r="C24" s="1"/>
      <c r="D24" s="20">
        <f t="shared" si="1"/>
        <v>0</v>
      </c>
      <c r="E24" s="20">
        <f t="shared" si="2"/>
        <v>0</v>
      </c>
      <c r="F24" s="20">
        <f t="shared" si="3"/>
        <v>0</v>
      </c>
      <c r="G24" s="21">
        <v>21</v>
      </c>
      <c r="H24" s="22">
        <f t="shared" si="4"/>
        <v>315</v>
      </c>
    </row>
    <row r="25" spans="1:8" ht="30" customHeight="1" x14ac:dyDescent="0.25">
      <c r="A25" s="18" t="s">
        <v>43</v>
      </c>
      <c r="B25" s="19">
        <v>66</v>
      </c>
      <c r="C25" s="1"/>
      <c r="D25" s="20">
        <f t="shared" si="1"/>
        <v>0</v>
      </c>
      <c r="E25" s="20">
        <f t="shared" si="2"/>
        <v>0</v>
      </c>
      <c r="F25" s="20">
        <f t="shared" si="3"/>
        <v>0</v>
      </c>
      <c r="G25" s="21">
        <v>15</v>
      </c>
      <c r="H25" s="22">
        <f t="shared" si="4"/>
        <v>990</v>
      </c>
    </row>
    <row r="26" spans="1:8" ht="15.75" x14ac:dyDescent="0.25">
      <c r="A26" s="23" t="s">
        <v>4</v>
      </c>
      <c r="B26" s="23"/>
      <c r="C26" s="23"/>
      <c r="D26" s="23"/>
      <c r="E26" s="23"/>
      <c r="F26" s="23"/>
      <c r="G26" s="24"/>
      <c r="H26" s="24"/>
    </row>
    <row r="27" spans="1:8" ht="30" customHeight="1" x14ac:dyDescent="0.25">
      <c r="A27" s="18" t="s">
        <v>13</v>
      </c>
      <c r="B27" s="25">
        <v>44</v>
      </c>
      <c r="C27" s="1"/>
      <c r="D27" s="20">
        <f>ROUND(B27*C27,2)</f>
        <v>0</v>
      </c>
      <c r="E27" s="20">
        <f>ROUND(D27*23%,2)</f>
        <v>0</v>
      </c>
      <c r="F27" s="20">
        <f>D27+E27</f>
        <v>0</v>
      </c>
      <c r="G27" s="21">
        <v>12</v>
      </c>
      <c r="H27" s="22">
        <f t="shared" ref="H27:H52" si="5">G27*B27</f>
        <v>528</v>
      </c>
    </row>
    <row r="28" spans="1:8" ht="30" customHeight="1" x14ac:dyDescent="0.25">
      <c r="A28" s="18" t="s">
        <v>44</v>
      </c>
      <c r="B28" s="25">
        <v>94</v>
      </c>
      <c r="C28" s="1"/>
      <c r="D28" s="20">
        <f t="shared" ref="D28:D42" si="6">ROUND(B28*C28,2)</f>
        <v>0</v>
      </c>
      <c r="E28" s="20">
        <f t="shared" ref="E28:E42" si="7">ROUND(D28*23%,2)</f>
        <v>0</v>
      </c>
      <c r="F28" s="20">
        <f t="shared" ref="F28:F42" si="8">D28+E28</f>
        <v>0</v>
      </c>
      <c r="G28" s="21">
        <v>10</v>
      </c>
      <c r="H28" s="22">
        <f t="shared" ref="H28:H42" si="9">G28*B28</f>
        <v>940</v>
      </c>
    </row>
    <row r="29" spans="1:8" ht="30" customHeight="1" x14ac:dyDescent="0.25">
      <c r="A29" s="18" t="s">
        <v>57</v>
      </c>
      <c r="B29" s="25">
        <v>5</v>
      </c>
      <c r="C29" s="2"/>
      <c r="D29" s="20">
        <f t="shared" si="6"/>
        <v>0</v>
      </c>
      <c r="E29" s="20">
        <f t="shared" si="7"/>
        <v>0</v>
      </c>
      <c r="F29" s="20">
        <f t="shared" si="8"/>
        <v>0</v>
      </c>
      <c r="G29" s="21">
        <v>20</v>
      </c>
      <c r="H29" s="22">
        <f t="shared" si="9"/>
        <v>100</v>
      </c>
    </row>
    <row r="30" spans="1:8" ht="30" customHeight="1" x14ac:dyDescent="0.25">
      <c r="A30" s="18" t="s">
        <v>14</v>
      </c>
      <c r="B30" s="25">
        <v>10</v>
      </c>
      <c r="C30" s="2"/>
      <c r="D30" s="20">
        <f t="shared" si="6"/>
        <v>0</v>
      </c>
      <c r="E30" s="20">
        <f t="shared" si="7"/>
        <v>0</v>
      </c>
      <c r="F30" s="20">
        <f t="shared" si="8"/>
        <v>0</v>
      </c>
      <c r="G30" s="21">
        <v>20</v>
      </c>
      <c r="H30" s="22">
        <f t="shared" si="9"/>
        <v>200</v>
      </c>
    </row>
    <row r="31" spans="1:8" ht="30" customHeight="1" x14ac:dyDescent="0.25">
      <c r="A31" s="18" t="s">
        <v>15</v>
      </c>
      <c r="B31" s="25">
        <v>75</v>
      </c>
      <c r="C31" s="2"/>
      <c r="D31" s="20">
        <f t="shared" si="6"/>
        <v>0</v>
      </c>
      <c r="E31" s="20">
        <f t="shared" si="7"/>
        <v>0</v>
      </c>
      <c r="F31" s="20">
        <f t="shared" si="8"/>
        <v>0</v>
      </c>
      <c r="G31" s="21">
        <v>12</v>
      </c>
      <c r="H31" s="22">
        <f t="shared" si="9"/>
        <v>900</v>
      </c>
    </row>
    <row r="32" spans="1:8" ht="30" customHeight="1" x14ac:dyDescent="0.25">
      <c r="A32" s="18" t="s">
        <v>58</v>
      </c>
      <c r="B32" s="25">
        <v>13</v>
      </c>
      <c r="C32" s="1"/>
      <c r="D32" s="20">
        <f t="shared" si="6"/>
        <v>0</v>
      </c>
      <c r="E32" s="20">
        <f t="shared" si="7"/>
        <v>0</v>
      </c>
      <c r="F32" s="20">
        <f t="shared" si="8"/>
        <v>0</v>
      </c>
      <c r="G32" s="21">
        <v>20</v>
      </c>
      <c r="H32" s="22">
        <f t="shared" si="9"/>
        <v>260</v>
      </c>
    </row>
    <row r="33" spans="1:8" ht="30" customHeight="1" x14ac:dyDescent="0.25">
      <c r="A33" s="18" t="s">
        <v>16</v>
      </c>
      <c r="B33" s="25">
        <v>90</v>
      </c>
      <c r="C33" s="1"/>
      <c r="D33" s="20">
        <f t="shared" si="6"/>
        <v>0</v>
      </c>
      <c r="E33" s="20">
        <f t="shared" si="7"/>
        <v>0</v>
      </c>
      <c r="F33" s="20">
        <f t="shared" si="8"/>
        <v>0</v>
      </c>
      <c r="G33" s="21">
        <v>20</v>
      </c>
      <c r="H33" s="22">
        <f t="shared" si="9"/>
        <v>1800</v>
      </c>
    </row>
    <row r="34" spans="1:8" ht="30" customHeight="1" x14ac:dyDescent="0.25">
      <c r="A34" s="18" t="s">
        <v>17</v>
      </c>
      <c r="B34" s="25">
        <v>15</v>
      </c>
      <c r="C34" s="1"/>
      <c r="D34" s="20">
        <f t="shared" si="6"/>
        <v>0</v>
      </c>
      <c r="E34" s="20">
        <f t="shared" si="7"/>
        <v>0</v>
      </c>
      <c r="F34" s="20">
        <f t="shared" si="8"/>
        <v>0</v>
      </c>
      <c r="G34" s="21">
        <v>45</v>
      </c>
      <c r="H34" s="22">
        <f t="shared" si="9"/>
        <v>675</v>
      </c>
    </row>
    <row r="35" spans="1:8" ht="30" customHeight="1" x14ac:dyDescent="0.25">
      <c r="A35" s="18" t="s">
        <v>45</v>
      </c>
      <c r="B35" s="25">
        <v>55</v>
      </c>
      <c r="C35" s="1"/>
      <c r="D35" s="20">
        <f t="shared" si="6"/>
        <v>0</v>
      </c>
      <c r="E35" s="20">
        <f t="shared" si="7"/>
        <v>0</v>
      </c>
      <c r="F35" s="20">
        <f t="shared" si="8"/>
        <v>0</v>
      </c>
      <c r="G35" s="21">
        <v>4</v>
      </c>
      <c r="H35" s="22">
        <f t="shared" si="9"/>
        <v>220</v>
      </c>
    </row>
    <row r="36" spans="1:8" ht="30" customHeight="1" x14ac:dyDescent="0.25">
      <c r="A36" s="18" t="s">
        <v>18</v>
      </c>
      <c r="B36" s="25">
        <v>64</v>
      </c>
      <c r="C36" s="1"/>
      <c r="D36" s="20">
        <f t="shared" si="6"/>
        <v>0</v>
      </c>
      <c r="E36" s="20">
        <f t="shared" si="7"/>
        <v>0</v>
      </c>
      <c r="F36" s="20">
        <f t="shared" si="8"/>
        <v>0</v>
      </c>
      <c r="G36" s="21">
        <v>13</v>
      </c>
      <c r="H36" s="22">
        <f t="shared" si="9"/>
        <v>832</v>
      </c>
    </row>
    <row r="37" spans="1:8" ht="30" customHeight="1" x14ac:dyDescent="0.25">
      <c r="A37" s="18" t="s">
        <v>19</v>
      </c>
      <c r="B37" s="25">
        <v>15</v>
      </c>
      <c r="C37" s="1"/>
      <c r="D37" s="20">
        <f t="shared" si="6"/>
        <v>0</v>
      </c>
      <c r="E37" s="20">
        <f t="shared" si="7"/>
        <v>0</v>
      </c>
      <c r="F37" s="20">
        <f t="shared" si="8"/>
        <v>0</v>
      </c>
      <c r="G37" s="21">
        <v>10</v>
      </c>
      <c r="H37" s="22">
        <f t="shared" si="9"/>
        <v>150</v>
      </c>
    </row>
    <row r="38" spans="1:8" ht="30" customHeight="1" x14ac:dyDescent="0.25">
      <c r="A38" s="18" t="s">
        <v>46</v>
      </c>
      <c r="B38" s="25">
        <v>15</v>
      </c>
      <c r="C38" s="1"/>
      <c r="D38" s="20">
        <f t="shared" si="6"/>
        <v>0</v>
      </c>
      <c r="E38" s="20">
        <f t="shared" si="7"/>
        <v>0</v>
      </c>
      <c r="F38" s="20">
        <f t="shared" si="8"/>
        <v>0</v>
      </c>
      <c r="G38" s="21">
        <v>2</v>
      </c>
      <c r="H38" s="22">
        <f t="shared" si="9"/>
        <v>30</v>
      </c>
    </row>
    <row r="39" spans="1:8" ht="30" customHeight="1" x14ac:dyDescent="0.25">
      <c r="A39" s="18" t="s">
        <v>47</v>
      </c>
      <c r="B39" s="25">
        <v>44</v>
      </c>
      <c r="C39" s="1"/>
      <c r="D39" s="20">
        <f t="shared" si="6"/>
        <v>0</v>
      </c>
      <c r="E39" s="20">
        <f t="shared" si="7"/>
        <v>0</v>
      </c>
      <c r="F39" s="20">
        <f t="shared" si="8"/>
        <v>0</v>
      </c>
      <c r="G39" s="21">
        <v>2</v>
      </c>
      <c r="H39" s="22">
        <f t="shared" si="9"/>
        <v>88</v>
      </c>
    </row>
    <row r="40" spans="1:8" ht="30" customHeight="1" x14ac:dyDescent="0.25">
      <c r="A40" s="18" t="s">
        <v>59</v>
      </c>
      <c r="B40" s="25">
        <v>10</v>
      </c>
      <c r="C40" s="1"/>
      <c r="D40" s="20">
        <f t="shared" si="6"/>
        <v>0</v>
      </c>
      <c r="E40" s="20">
        <f t="shared" si="7"/>
        <v>0</v>
      </c>
      <c r="F40" s="20">
        <f t="shared" si="8"/>
        <v>0</v>
      </c>
      <c r="G40" s="21">
        <v>45</v>
      </c>
      <c r="H40" s="22">
        <f t="shared" si="9"/>
        <v>450</v>
      </c>
    </row>
    <row r="41" spans="1:8" ht="30" customHeight="1" x14ac:dyDescent="0.25">
      <c r="A41" s="18" t="s">
        <v>48</v>
      </c>
      <c r="B41" s="25">
        <v>15</v>
      </c>
      <c r="C41" s="1"/>
      <c r="D41" s="20">
        <f t="shared" si="6"/>
        <v>0</v>
      </c>
      <c r="E41" s="20">
        <f t="shared" si="7"/>
        <v>0</v>
      </c>
      <c r="F41" s="20">
        <f t="shared" si="8"/>
        <v>0</v>
      </c>
      <c r="G41" s="21">
        <v>35</v>
      </c>
      <c r="H41" s="22">
        <f t="shared" si="9"/>
        <v>525</v>
      </c>
    </row>
    <row r="42" spans="1:8" ht="30" customHeight="1" x14ac:dyDescent="0.25">
      <c r="A42" s="18" t="s">
        <v>49</v>
      </c>
      <c r="B42" s="25">
        <v>30</v>
      </c>
      <c r="C42" s="1"/>
      <c r="D42" s="20">
        <f t="shared" si="6"/>
        <v>0</v>
      </c>
      <c r="E42" s="20">
        <f t="shared" si="7"/>
        <v>0</v>
      </c>
      <c r="F42" s="20">
        <f t="shared" si="8"/>
        <v>0</v>
      </c>
      <c r="G42" s="21">
        <v>45</v>
      </c>
      <c r="H42" s="22">
        <f t="shared" si="9"/>
        <v>1350</v>
      </c>
    </row>
    <row r="43" spans="1:8" x14ac:dyDescent="0.25">
      <c r="A43" s="23" t="s">
        <v>20</v>
      </c>
      <c r="B43" s="26"/>
      <c r="C43" s="26"/>
      <c r="D43" s="26"/>
      <c r="E43" s="26"/>
      <c r="F43" s="26"/>
      <c r="G43" s="26"/>
      <c r="H43" s="26"/>
    </row>
    <row r="44" spans="1:8" ht="30" customHeight="1" x14ac:dyDescent="0.25">
      <c r="A44" s="18" t="s">
        <v>21</v>
      </c>
      <c r="B44" s="27">
        <v>15</v>
      </c>
      <c r="C44" s="1"/>
      <c r="D44" s="20">
        <f>ROUND(B44*C44,2)</f>
        <v>0</v>
      </c>
      <c r="E44" s="20">
        <f>ROUND(D44*23%,2)</f>
        <v>0</v>
      </c>
      <c r="F44" s="20">
        <f>D44+E44</f>
        <v>0</v>
      </c>
      <c r="G44" s="21">
        <v>6</v>
      </c>
      <c r="H44" s="22">
        <f t="shared" si="5"/>
        <v>90</v>
      </c>
    </row>
    <row r="45" spans="1:8" ht="30" customHeight="1" x14ac:dyDescent="0.25">
      <c r="A45" s="18" t="s">
        <v>50</v>
      </c>
      <c r="B45" s="25">
        <v>15</v>
      </c>
      <c r="C45" s="1"/>
      <c r="D45" s="20">
        <f t="shared" ref="D45:D52" si="10">ROUND(B45*C45,2)</f>
        <v>0</v>
      </c>
      <c r="E45" s="20">
        <f t="shared" ref="E45:E52" si="11">ROUND(D45*23%,2)</f>
        <v>0</v>
      </c>
      <c r="F45" s="20">
        <f t="shared" ref="F45:F52" si="12">D45+E45</f>
        <v>0</v>
      </c>
      <c r="G45" s="21">
        <v>1</v>
      </c>
      <c r="H45" s="22">
        <f t="shared" ref="H45:H52" si="13">G45*B45</f>
        <v>15</v>
      </c>
    </row>
    <row r="46" spans="1:8" ht="30" customHeight="1" x14ac:dyDescent="0.25">
      <c r="A46" s="18" t="s">
        <v>51</v>
      </c>
      <c r="B46" s="25">
        <v>10</v>
      </c>
      <c r="C46" s="1"/>
      <c r="D46" s="20">
        <f t="shared" si="10"/>
        <v>0</v>
      </c>
      <c r="E46" s="20">
        <f t="shared" si="11"/>
        <v>0</v>
      </c>
      <c r="F46" s="20">
        <f t="shared" si="12"/>
        <v>0</v>
      </c>
      <c r="G46" s="21">
        <v>1</v>
      </c>
      <c r="H46" s="22">
        <f t="shared" si="13"/>
        <v>10</v>
      </c>
    </row>
    <row r="47" spans="1:8" ht="30" customHeight="1" x14ac:dyDescent="0.25">
      <c r="A47" s="18" t="s">
        <v>60</v>
      </c>
      <c r="B47" s="25">
        <v>5</v>
      </c>
      <c r="C47" s="1"/>
      <c r="D47" s="20">
        <f t="shared" si="10"/>
        <v>0</v>
      </c>
      <c r="E47" s="20">
        <f t="shared" si="11"/>
        <v>0</v>
      </c>
      <c r="F47" s="20">
        <f t="shared" si="12"/>
        <v>0</v>
      </c>
      <c r="G47" s="21">
        <v>1</v>
      </c>
      <c r="H47" s="22">
        <f t="shared" si="13"/>
        <v>5</v>
      </c>
    </row>
    <row r="48" spans="1:8" ht="30" customHeight="1" x14ac:dyDescent="0.25">
      <c r="A48" s="18" t="s">
        <v>52</v>
      </c>
      <c r="B48" s="25">
        <v>15</v>
      </c>
      <c r="C48" s="1"/>
      <c r="D48" s="20">
        <f t="shared" si="10"/>
        <v>0</v>
      </c>
      <c r="E48" s="20">
        <f t="shared" si="11"/>
        <v>0</v>
      </c>
      <c r="F48" s="20">
        <f t="shared" si="12"/>
        <v>0</v>
      </c>
      <c r="G48" s="21">
        <v>1</v>
      </c>
      <c r="H48" s="22">
        <f t="shared" si="13"/>
        <v>15</v>
      </c>
    </row>
    <row r="49" spans="1:8" ht="30" customHeight="1" x14ac:dyDescent="0.25">
      <c r="A49" s="18" t="s">
        <v>22</v>
      </c>
      <c r="B49" s="25">
        <v>10</v>
      </c>
      <c r="C49" s="1"/>
      <c r="D49" s="20">
        <f t="shared" si="10"/>
        <v>0</v>
      </c>
      <c r="E49" s="20">
        <f t="shared" si="11"/>
        <v>0</v>
      </c>
      <c r="F49" s="20">
        <f t="shared" si="12"/>
        <v>0</v>
      </c>
      <c r="G49" s="21">
        <v>1</v>
      </c>
      <c r="H49" s="22">
        <f t="shared" si="13"/>
        <v>10</v>
      </c>
    </row>
    <row r="50" spans="1:8" ht="30" customHeight="1" x14ac:dyDescent="0.25">
      <c r="A50" s="18" t="s">
        <v>61</v>
      </c>
      <c r="B50" s="25">
        <v>5</v>
      </c>
      <c r="C50" s="1"/>
      <c r="D50" s="20">
        <f t="shared" si="10"/>
        <v>0</v>
      </c>
      <c r="E50" s="20">
        <f t="shared" si="11"/>
        <v>0</v>
      </c>
      <c r="F50" s="20">
        <f t="shared" si="12"/>
        <v>0</v>
      </c>
      <c r="G50" s="21">
        <v>1</v>
      </c>
      <c r="H50" s="22">
        <f t="shared" si="13"/>
        <v>5</v>
      </c>
    </row>
    <row r="51" spans="1:8" ht="30" customHeight="1" x14ac:dyDescent="0.25">
      <c r="A51" s="18" t="s">
        <v>23</v>
      </c>
      <c r="B51" s="25">
        <v>13</v>
      </c>
      <c r="C51" s="1"/>
      <c r="D51" s="20">
        <f t="shared" si="10"/>
        <v>0</v>
      </c>
      <c r="E51" s="20">
        <f t="shared" si="11"/>
        <v>0</v>
      </c>
      <c r="F51" s="20">
        <f t="shared" si="12"/>
        <v>0</v>
      </c>
      <c r="G51" s="21">
        <v>1</v>
      </c>
      <c r="H51" s="22">
        <f t="shared" si="13"/>
        <v>13</v>
      </c>
    </row>
    <row r="52" spans="1:8" ht="30" customHeight="1" x14ac:dyDescent="0.25">
      <c r="A52" s="18" t="s">
        <v>62</v>
      </c>
      <c r="B52" s="25">
        <v>2</v>
      </c>
      <c r="C52" s="1"/>
      <c r="D52" s="20">
        <f t="shared" si="10"/>
        <v>0</v>
      </c>
      <c r="E52" s="20">
        <f t="shared" si="11"/>
        <v>0</v>
      </c>
      <c r="F52" s="20">
        <f t="shared" si="12"/>
        <v>0</v>
      </c>
      <c r="G52" s="21">
        <v>1</v>
      </c>
      <c r="H52" s="22">
        <f t="shared" si="13"/>
        <v>2</v>
      </c>
    </row>
    <row r="53" spans="1:8" ht="30" customHeight="1" x14ac:dyDescent="0.25">
      <c r="A53" s="28" t="s">
        <v>28</v>
      </c>
      <c r="B53" s="28"/>
      <c r="C53" s="28"/>
      <c r="D53" s="29">
        <f>SUM(D9:D25,D27:D39,D44:D52)</f>
        <v>0</v>
      </c>
      <c r="E53" s="29">
        <f>SUM(E9:E25,E27:E39,E44:E52)</f>
        <v>0</v>
      </c>
      <c r="F53" s="29">
        <f>SUM(F9:F25,F27:F39,F44:F52)</f>
        <v>0</v>
      </c>
      <c r="G53" s="30" t="s">
        <v>29</v>
      </c>
      <c r="H53" s="31">
        <f>SUM(H9:H25,H27:H42,H44:H52)</f>
        <v>17481</v>
      </c>
    </row>
    <row r="54" spans="1:8" ht="28.5" customHeight="1" x14ac:dyDescent="0.25">
      <c r="A54" s="32" t="s">
        <v>53</v>
      </c>
      <c r="B54" s="32"/>
      <c r="C54" s="32"/>
      <c r="D54" s="32"/>
      <c r="E54" s="32"/>
      <c r="F54" s="32"/>
      <c r="G54" s="32"/>
      <c r="H54" s="32"/>
    </row>
    <row r="55" spans="1:8" ht="29.25" customHeight="1" x14ac:dyDescent="0.25">
      <c r="A55" s="32" t="s">
        <v>54</v>
      </c>
      <c r="B55" s="32"/>
      <c r="C55" s="32"/>
      <c r="D55" s="32"/>
      <c r="E55" s="32"/>
      <c r="F55" s="32"/>
      <c r="G55" s="32"/>
      <c r="H55" s="32"/>
    </row>
    <row r="56" spans="1:8" ht="27.75" customHeight="1" x14ac:dyDescent="0.25">
      <c r="A56" s="32" t="s">
        <v>55</v>
      </c>
      <c r="B56" s="32"/>
      <c r="C56" s="32"/>
      <c r="D56" s="32"/>
      <c r="E56" s="32"/>
      <c r="F56" s="32"/>
      <c r="G56" s="32"/>
      <c r="H56" s="32"/>
    </row>
  </sheetData>
  <sheetProtection algorithmName="SHA-512" hashValue="Mb46Pf/McZBJTv+pOUHg+aplFZNKNlILFyKbNPksG//SHh4KAZYYTfM+8XJEkczDGYvyIxtcDgc93ARVCrq/AQ==" saltValue="I0QWAKxvVSnIkISKM+/exQ==" spinCount="100000" sheet="1" objects="1" scenarios="1"/>
  <mergeCells count="10">
    <mergeCell ref="A54:H54"/>
    <mergeCell ref="A55:H55"/>
    <mergeCell ref="A56:H56"/>
    <mergeCell ref="A53:C53"/>
    <mergeCell ref="A3:G3"/>
    <mergeCell ref="A6:H6"/>
    <mergeCell ref="A7:H7"/>
    <mergeCell ref="A8:H8"/>
    <mergeCell ref="A26:H26"/>
    <mergeCell ref="A43:H43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Zbigniew Stadnik - Nadleśnictwo Bircza</dc:creator>
  <cp:lastModifiedBy>Beata Syrewicz (Nadleśnictwo Świebodzin)</cp:lastModifiedBy>
  <cp:lastPrinted>2026-03-12T07:31:34Z</cp:lastPrinted>
  <dcterms:created xsi:type="dcterms:W3CDTF">2024-09-12T08:50:26Z</dcterms:created>
  <dcterms:modified xsi:type="dcterms:W3CDTF">2026-03-12T07:31:36Z</dcterms:modified>
</cp:coreProperties>
</file>